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julia\Downloads\23801405910162025000\Edital-apenso-anexos-PE 91016-2025\"/>
    </mc:Choice>
  </mc:AlternateContent>
  <xr:revisionPtr revIDLastSave="0" documentId="13_ncr:1_{E97D1BA0-449F-4C10-8962-7DBA9C37D7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olução WAAP" sheetId="1" r:id="rId1"/>
  </sheets>
  <definedNames>
    <definedName name="__xlnm.Print_Area" localSheetId="0">'Solução WAAP'!$B$1:$H$34</definedName>
    <definedName name="_xlnm.Print_Area" localSheetId="0">'Solução WAAP'!$B$1:$K$28</definedName>
    <definedName name="_xlnm.Print_Titles" localSheetId="0">'Solução WAAP'!$1:$10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" i="1" l="1"/>
  <c r="I22" i="1"/>
  <c r="G22" i="1"/>
  <c r="D23" i="1" s="1"/>
  <c r="F25" i="1" s="1"/>
  <c r="G21" i="1"/>
  <c r="G20" i="1"/>
  <c r="G19" i="1"/>
  <c r="G18" i="1"/>
  <c r="G17" i="1"/>
  <c r="G16" i="1"/>
  <c r="K15" i="1"/>
  <c r="I15" i="1"/>
  <c r="G15" i="1"/>
  <c r="K14" i="1"/>
  <c r="I14" i="1"/>
  <c r="G14" i="1"/>
</calcChain>
</file>

<file path=xl/sharedStrings.xml><?xml version="1.0" encoding="utf-8"?>
<sst xmlns="http://schemas.openxmlformats.org/spreadsheetml/2006/main" count="43" uniqueCount="41">
  <si>
    <t>Diretoria de Gestão de Infraestrutura de TIC - DGI</t>
  </si>
  <si>
    <t>Superintendência de Planejamento e Gestão Técnica de Infraestrutura de TIC - SUPI</t>
  </si>
  <si>
    <t>Departamento de Gestão Técnica de Infraestrutura de TIC - DEGI</t>
  </si>
  <si>
    <t>Divisão de Gestão de Insumos e Processos de Contratação de Infraestrutura de TIC - DGIC</t>
  </si>
  <si>
    <t xml:space="preserve">Termo de Referência </t>
  </si>
  <si>
    <t>Aquisição de Solução WAAP</t>
  </si>
  <si>
    <t>ANEXO II – PLANILHA DE FORMAÇÃO DE PREÇOS</t>
  </si>
  <si>
    <t>LOTE 1</t>
  </si>
  <si>
    <t>ITEM</t>
  </si>
  <si>
    <t>DESCRIÇÃO</t>
  </si>
  <si>
    <t>QUANTIDADE TOTAL A SER REGISTRADA (A)</t>
  </si>
  <si>
    <t>UNIDADE</t>
  </si>
  <si>
    <t>PRODUTOS / SERVIÇOS</t>
  </si>
  <si>
    <t>GARANTIA</t>
  </si>
  <si>
    <t>VALOR 
UNITÁRIO 
(B)</t>
  </si>
  <si>
    <t>SUBTOTAL 
A x B</t>
  </si>
  <si>
    <t>VALOR 
UNITÁRIO MENSAL
(C)</t>
  </si>
  <si>
    <t>SUBTOTAL MENSAL
A x C (D)</t>
  </si>
  <si>
    <t>QTD. DE MESES
 (E)</t>
  </si>
  <si>
    <t>SUBTOTAL 
60 MESES
D x E</t>
  </si>
  <si>
    <t>a) Solução de WAAP (Web Application and API Protection Platform) on-premises com garantia, suporte e atualização de conteúdo de segurança.</t>
  </si>
  <si>
    <t>Solução*</t>
  </si>
  <si>
    <t xml:space="preserve">b) Gerência Centralizada da Solução de WAAP (Web Application and API Protection Platform) on-premises com garantia, suporte e atualização de conteúdo de segurança. </t>
  </si>
  <si>
    <t>Solução</t>
  </si>
  <si>
    <t>c) Serviço de Gerenciamento de Bots (Bot Management) com auxílio da nuvem com suporte e atualização de conteúdo de segurança, SOB DEMANDA - Pacotes de 500 milhões de requisições.</t>
  </si>
  <si>
    <t>Pacote</t>
  </si>
  <si>
    <t>d) Serviço de Instalação para Solução de WAAP</t>
  </si>
  <si>
    <t>Serviço</t>
  </si>
  <si>
    <t>e) Serviço de Instalação para a solução de Gerenciamento Centralizado</t>
  </si>
  <si>
    <t>f) Serviço de Migração</t>
  </si>
  <si>
    <r>
      <rPr>
        <sz val="10"/>
        <color rgb="FF000000"/>
        <rFont val="Segoe UI"/>
        <charset val="134"/>
      </rPr>
      <t xml:space="preserve">g) </t>
    </r>
    <r>
      <rPr>
        <sz val="10"/>
        <rFont val="Segoe UI"/>
        <charset val="134"/>
      </rPr>
      <t>Orientação técnica</t>
    </r>
  </si>
  <si>
    <t>Hora</t>
  </si>
  <si>
    <r>
      <rPr>
        <sz val="10"/>
        <color rgb="FF000000"/>
        <rFont val="Segoe UI"/>
        <charset val="134"/>
      </rPr>
      <t xml:space="preserve">h) </t>
    </r>
    <r>
      <rPr>
        <sz val="10"/>
        <rFont val="Segoe UI"/>
        <charset val="134"/>
      </rPr>
      <t>Capacitação técnica</t>
    </r>
  </si>
  <si>
    <t>Turma</t>
  </si>
  <si>
    <r>
      <rPr>
        <b/>
        <sz val="10"/>
        <rFont val="Segoe UI"/>
        <charset val="134"/>
      </rPr>
      <t>TOTAL PRODUTOS / SERVIÇOS (</t>
    </r>
    <r>
      <rPr>
        <b/>
        <sz val="10"/>
        <color indexed="10"/>
        <rFont val="Segoe UI"/>
        <charset val="134"/>
      </rPr>
      <t>F</t>
    </r>
    <r>
      <rPr>
        <b/>
        <sz val="10"/>
        <rFont val="Segoe UI"/>
        <charset val="134"/>
      </rPr>
      <t>)</t>
    </r>
  </si>
  <si>
    <t>TOTAL MENSAL GARANTIA</t>
  </si>
  <si>
    <r>
      <rPr>
        <b/>
        <sz val="10"/>
        <rFont val="Segoe UI"/>
        <charset val="134"/>
      </rPr>
      <t>TOTAL 60 MESES GARANTIA (</t>
    </r>
    <r>
      <rPr>
        <b/>
        <sz val="10"/>
        <color rgb="FFFF0000"/>
        <rFont val="Segoe UI"/>
        <charset val="134"/>
      </rPr>
      <t>G</t>
    </r>
    <r>
      <rPr>
        <b/>
        <sz val="10"/>
        <rFont val="Segoe UI"/>
        <charset val="134"/>
      </rPr>
      <t>)</t>
    </r>
  </si>
  <si>
    <r>
      <rPr>
        <b/>
        <sz val="11"/>
        <rFont val="Segoe UI"/>
        <charset val="134"/>
      </rPr>
      <t>TOTAL LOTE 1 (</t>
    </r>
    <r>
      <rPr>
        <b/>
        <sz val="11"/>
        <color indexed="10"/>
        <rFont val="Segoe UI"/>
        <charset val="134"/>
      </rPr>
      <t>F</t>
    </r>
    <r>
      <rPr>
        <b/>
        <sz val="11"/>
        <rFont val="Segoe UI"/>
        <charset val="134"/>
      </rPr>
      <t xml:space="preserve"> + </t>
    </r>
    <r>
      <rPr>
        <b/>
        <sz val="11"/>
        <color indexed="10"/>
        <rFont val="Segoe UI"/>
        <charset val="134"/>
      </rPr>
      <t>G</t>
    </r>
    <r>
      <rPr>
        <b/>
        <sz val="11"/>
        <rFont val="Segoe UI"/>
        <charset val="134"/>
      </rPr>
      <t>)</t>
    </r>
  </si>
  <si>
    <t>VALOR TOTAL DA CONTRATAÇÃO</t>
  </si>
  <si>
    <t xml:space="preserve">*Cada unidade de Solução WAAP é composta por, no mínimo, 2 (dois) appliances físicos, softwares e licenciamento. </t>
  </si>
  <si>
    <t>Os valores apresentados incluem os impostos federais, estaduais e municipais, taxas e todos os demais custos envolvidos no escopo desta contratação, tais como: frete, embalagem, seguro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</si>
</sst>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&quot;R$ &quot;* #,##0.00_-;&quot;-R$ &quot;* #,##0.00_-;_-&quot;R$ &quot;* \-??_-;_-@_-"/>
    <numFmt numFmtId="165" formatCode="_-[$R$-416]\ * #,##0.00_-;\-[$R$-416]\ * #,##0.00_-;_-[$R$-416]\ * \-??_-;_-@_-"/>
  </numFmts>
  <fonts count="22">
    <font>
      <sz val="10"/>
      <name val="Arial"/>
      <charset val="1"/>
    </font>
    <font>
      <sz val="9"/>
      <name val="Segoe UI"/>
      <charset val="1"/>
    </font>
    <font>
      <sz val="11"/>
      <name val="Segoe UI"/>
      <charset val="1"/>
    </font>
    <font>
      <sz val="10"/>
      <name val="Segoe UI"/>
      <charset val="134"/>
    </font>
    <font>
      <sz val="10"/>
      <name val="Segoe UI"/>
      <charset val="1"/>
    </font>
    <font>
      <b/>
      <sz val="9"/>
      <name val="Segoe UI"/>
      <charset val="1"/>
    </font>
    <font>
      <b/>
      <sz val="11"/>
      <name val="Segoe UI"/>
      <charset val="1"/>
    </font>
    <font>
      <b/>
      <sz val="10"/>
      <name val="Segoe UI"/>
      <charset val="1"/>
    </font>
    <font>
      <b/>
      <i/>
      <sz val="10"/>
      <color indexed="8"/>
      <name val="Segoe UI"/>
      <charset val="1"/>
    </font>
    <font>
      <b/>
      <sz val="10"/>
      <name val="Segoe UI"/>
      <charset val="134"/>
    </font>
    <font>
      <b/>
      <sz val="11"/>
      <name val="Segoe UI"/>
      <charset val="134"/>
    </font>
    <font>
      <sz val="10"/>
      <color indexed="8"/>
      <name val="Segoe UI"/>
      <charset val="134"/>
    </font>
    <font>
      <sz val="11"/>
      <color rgb="FF000000"/>
      <name val="Segoe UI"/>
      <charset val="134"/>
    </font>
    <font>
      <sz val="10"/>
      <color rgb="FF000000"/>
      <name val="Segoe UI"/>
      <charset val="134"/>
    </font>
    <font>
      <sz val="10"/>
      <color indexed="8"/>
      <name val="Arial"/>
      <charset val="134"/>
    </font>
    <font>
      <sz val="9"/>
      <name val="Segoe UI"/>
      <charset val="134"/>
    </font>
    <font>
      <b/>
      <sz val="11"/>
      <color indexed="8"/>
      <name val="Segoe UI"/>
      <charset val="1"/>
    </font>
    <font>
      <sz val="10"/>
      <name val="Arial"/>
      <charset val="134"/>
    </font>
    <font>
      <b/>
      <sz val="10"/>
      <color rgb="FFFF0000"/>
      <name val="Segoe UI"/>
      <charset val="134"/>
    </font>
    <font>
      <b/>
      <sz val="10"/>
      <color indexed="10"/>
      <name val="Segoe UI"/>
      <charset val="134"/>
    </font>
    <font>
      <b/>
      <sz val="11"/>
      <color indexed="10"/>
      <name val="Segoe UI"/>
      <charset val="134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2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164" fontId="21" fillId="0" borderId="0" applyFill="0" applyBorder="0" applyProtection="0"/>
    <xf numFmtId="0" fontId="17" fillId="0" borderId="0"/>
  </cellStyleXfs>
  <cellXfs count="11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9" fillId="3" borderId="18" xfId="2" applyFont="1" applyFill="1" applyBorder="1" applyAlignment="1">
      <alignment horizontal="center" vertical="center" wrapText="1"/>
    </xf>
    <xf numFmtId="0" fontId="9" fillId="3" borderId="19" xfId="2" applyFont="1" applyFill="1" applyBorder="1" applyAlignment="1">
      <alignment horizontal="center" vertical="center" wrapText="1"/>
    </xf>
    <xf numFmtId="0" fontId="9" fillId="3" borderId="20" xfId="2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5" fontId="4" fillId="4" borderId="24" xfId="1" applyNumberFormat="1" applyFont="1" applyFill="1" applyBorder="1" applyAlignment="1" applyProtection="1">
      <alignment vertical="center" wrapText="1"/>
      <protection locked="0"/>
    </xf>
    <xf numFmtId="164" fontId="4" fillId="0" borderId="25" xfId="1" applyFont="1" applyFill="1" applyBorder="1" applyAlignment="1" applyProtection="1">
      <alignment horizontal="center" vertical="center" wrapText="1"/>
    </xf>
    <xf numFmtId="164" fontId="21" fillId="4" borderId="24" xfId="1" applyFill="1" applyBorder="1" applyAlignment="1" applyProtection="1">
      <alignment vertical="center"/>
      <protection locked="0"/>
    </xf>
    <xf numFmtId="0" fontId="3" fillId="0" borderId="27" xfId="0" applyFont="1" applyBorder="1" applyAlignment="1">
      <alignment horizontal="center" vertical="center" wrapText="1"/>
    </xf>
    <xf numFmtId="165" fontId="4" fillId="4" borderId="28" xfId="1" applyNumberFormat="1" applyFont="1" applyFill="1" applyBorder="1" applyAlignment="1" applyProtection="1">
      <alignment vertical="center" wrapText="1"/>
      <protection locked="0"/>
    </xf>
    <xf numFmtId="164" fontId="4" fillId="0" borderId="3" xfId="1" applyFont="1" applyFill="1" applyBorder="1" applyAlignment="1" applyProtection="1">
      <alignment horizontal="center" vertical="center" wrapText="1"/>
    </xf>
    <xf numFmtId="164" fontId="21" fillId="4" borderId="29" xfId="1" applyFill="1" applyBorder="1" applyAlignment="1" applyProtection="1">
      <alignment vertical="center"/>
      <protection locked="0"/>
    </xf>
    <xf numFmtId="0" fontId="11" fillId="0" borderId="30" xfId="0" applyFont="1" applyBorder="1" applyAlignment="1">
      <alignment vertical="center" wrapText="1"/>
    </xf>
    <xf numFmtId="3" fontId="12" fillId="0" borderId="0" xfId="0" applyNumberFormat="1" applyFont="1" applyAlignment="1">
      <alignment horizontal="center" vertical="center"/>
    </xf>
    <xf numFmtId="164" fontId="21" fillId="5" borderId="31" xfId="1" applyFill="1" applyBorder="1" applyAlignment="1" applyProtection="1">
      <alignment horizontal="center" vertical="center"/>
    </xf>
    <xf numFmtId="0" fontId="13" fillId="0" borderId="27" xfId="0" applyFont="1" applyBorder="1" applyAlignment="1">
      <alignment horizontal="justify" vertical="center" wrapText="1"/>
    </xf>
    <xf numFmtId="0" fontId="4" fillId="0" borderId="32" xfId="0" applyFont="1" applyBorder="1" applyAlignment="1">
      <alignment horizontal="center" vertical="center" wrapText="1"/>
    </xf>
    <xf numFmtId="164" fontId="21" fillId="5" borderId="33" xfId="1" applyFill="1" applyBorder="1" applyAlignment="1" applyProtection="1">
      <alignment horizontal="center" vertical="center"/>
    </xf>
    <xf numFmtId="0" fontId="3" fillId="2" borderId="0" xfId="0" applyFont="1" applyFill="1" applyAlignment="1">
      <alignment vertical="center" wrapText="1"/>
    </xf>
    <xf numFmtId="0" fontId="9" fillId="3" borderId="31" xfId="0" applyFont="1" applyFill="1" applyBorder="1" applyAlignment="1">
      <alignment horizontal="center" vertical="center" wrapText="1"/>
    </xf>
    <xf numFmtId="164" fontId="9" fillId="3" borderId="37" xfId="1" applyFont="1" applyFill="1" applyBorder="1" applyAlignment="1" applyProtection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164" fontId="10" fillId="3" borderId="6" xfId="1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2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164" fontId="6" fillId="2" borderId="0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5" fontId="4" fillId="0" borderId="0" xfId="1" applyNumberFormat="1" applyFont="1" applyFill="1" applyBorder="1" applyAlignment="1" applyProtection="1">
      <alignment vertical="center" wrapText="1"/>
    </xf>
    <xf numFmtId="164" fontId="4" fillId="0" borderId="0" xfId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64" fontId="6" fillId="0" borderId="0" xfId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9" fillId="3" borderId="41" xfId="2" applyFont="1" applyFill="1" applyBorder="1" applyAlignment="1">
      <alignment horizontal="center" vertical="center" wrapText="1"/>
    </xf>
    <xf numFmtId="0" fontId="9" fillId="3" borderId="42" xfId="2" applyFont="1" applyFill="1" applyBorder="1" applyAlignment="1">
      <alignment horizontal="center" vertical="center" wrapText="1"/>
    </xf>
    <xf numFmtId="0" fontId="9" fillId="3" borderId="43" xfId="2" applyFont="1" applyFill="1" applyBorder="1" applyAlignment="1">
      <alignment horizontal="center" vertical="center" wrapText="1"/>
    </xf>
    <xf numFmtId="164" fontId="21" fillId="0" borderId="44" xfId="1" applyBorder="1" applyAlignment="1" applyProtection="1">
      <alignment vertical="center"/>
    </xf>
    <xf numFmtId="1" fontId="21" fillId="2" borderId="22" xfId="1" applyNumberFormat="1" applyFill="1" applyBorder="1" applyAlignment="1" applyProtection="1">
      <alignment horizontal="center" vertical="center"/>
    </xf>
    <xf numFmtId="164" fontId="21" fillId="0" borderId="23" xfId="1" applyBorder="1" applyAlignment="1" applyProtection="1">
      <alignment vertical="center"/>
    </xf>
    <xf numFmtId="164" fontId="21" fillId="0" borderId="45" xfId="1" applyBorder="1" applyAlignment="1" applyProtection="1">
      <alignment vertical="center"/>
    </xf>
    <xf numFmtId="1" fontId="21" fillId="2" borderId="46" xfId="1" applyNumberFormat="1" applyFill="1" applyBorder="1" applyAlignment="1" applyProtection="1">
      <alignment horizontal="center" vertical="center"/>
    </xf>
    <xf numFmtId="164" fontId="21" fillId="0" borderId="47" xfId="1" applyBorder="1" applyAlignment="1" applyProtection="1">
      <alignment vertical="center"/>
    </xf>
    <xf numFmtId="0" fontId="4" fillId="2" borderId="33" xfId="0" applyFont="1" applyFill="1" applyBorder="1" applyAlignment="1">
      <alignment vertical="center" wrapText="1"/>
    </xf>
    <xf numFmtId="164" fontId="21" fillId="5" borderId="48" xfId="1" applyFill="1" applyBorder="1" applyAlignment="1" applyProtection="1">
      <alignment horizontal="center" vertical="center"/>
    </xf>
    <xf numFmtId="164" fontId="21" fillId="5" borderId="37" xfId="1" applyFill="1" applyBorder="1" applyAlignment="1" applyProtection="1">
      <alignment horizontal="center" vertical="center"/>
    </xf>
    <xf numFmtId="164" fontId="21" fillId="5" borderId="0" xfId="1" applyFill="1" applyBorder="1" applyAlignment="1" applyProtection="1">
      <alignment horizontal="center" vertical="center"/>
    </xf>
    <xf numFmtId="164" fontId="21" fillId="5" borderId="49" xfId="1" applyFill="1" applyBorder="1" applyAlignment="1" applyProtection="1">
      <alignment vertical="center"/>
    </xf>
    <xf numFmtId="164" fontId="9" fillId="3" borderId="35" xfId="0" applyNumberFormat="1" applyFont="1" applyFill="1" applyBorder="1" applyAlignment="1">
      <alignment horizontal="center" vertical="center" wrapText="1"/>
    </xf>
    <xf numFmtId="164" fontId="9" fillId="3" borderId="50" xfId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27" xfId="0" applyBorder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0" fillId="3" borderId="5" xfId="2" applyFont="1" applyFill="1" applyBorder="1" applyAlignment="1">
      <alignment horizontal="center" vertical="center" wrapText="1"/>
    </xf>
    <xf numFmtId="0" fontId="10" fillId="3" borderId="6" xfId="2" applyFont="1" applyFill="1" applyBorder="1" applyAlignment="1">
      <alignment horizontal="center" vertical="center" wrapText="1"/>
    </xf>
    <xf numFmtId="0" fontId="10" fillId="3" borderId="36" xfId="2" applyFont="1" applyFill="1" applyBorder="1" applyAlignment="1">
      <alignment horizontal="center" vertical="center" wrapText="1"/>
    </xf>
    <xf numFmtId="0" fontId="9" fillId="3" borderId="11" xfId="2" applyFont="1" applyFill="1" applyBorder="1" applyAlignment="1">
      <alignment horizontal="center" vertical="center" wrapText="1"/>
    </xf>
    <xf numFmtId="0" fontId="9" fillId="3" borderId="12" xfId="2" applyFont="1" applyFill="1" applyBorder="1" applyAlignment="1">
      <alignment horizontal="center" vertical="center" wrapText="1"/>
    </xf>
    <xf numFmtId="0" fontId="9" fillId="3" borderId="13" xfId="2" applyFont="1" applyFill="1" applyBorder="1" applyAlignment="1">
      <alignment horizontal="center" vertical="center" wrapText="1"/>
    </xf>
    <xf numFmtId="0" fontId="9" fillId="3" borderId="39" xfId="2" applyFont="1" applyFill="1" applyBorder="1" applyAlignment="1">
      <alignment horizontal="center" vertical="center" wrapText="1"/>
    </xf>
    <xf numFmtId="0" fontId="9" fillId="3" borderId="40" xfId="2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164" fontId="10" fillId="3" borderId="6" xfId="1" applyFont="1" applyFill="1" applyBorder="1" applyAlignment="1" applyProtection="1">
      <alignment horizontal="center" vertical="center" wrapText="1"/>
    </xf>
    <xf numFmtId="0" fontId="9" fillId="2" borderId="0" xfId="2" applyFont="1" applyFill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left" vertical="center" wrapText="1"/>
    </xf>
    <xf numFmtId="0" fontId="9" fillId="3" borderId="7" xfId="2" applyFont="1" applyFill="1" applyBorder="1" applyAlignment="1">
      <alignment horizontal="center" vertical="center" wrapText="1"/>
    </xf>
    <xf numFmtId="0" fontId="9" fillId="3" borderId="14" xfId="2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3" borderId="8" xfId="2" applyFont="1" applyFill="1" applyBorder="1" applyAlignment="1">
      <alignment horizontal="center" vertical="center" wrapText="1"/>
    </xf>
    <xf numFmtId="0" fontId="9" fillId="3" borderId="15" xfId="2" applyFont="1" applyFill="1" applyBorder="1" applyAlignment="1">
      <alignment horizontal="center" vertical="center" wrapText="1"/>
    </xf>
    <xf numFmtId="0" fontId="9" fillId="3" borderId="9" xfId="2" applyFont="1" applyFill="1" applyBorder="1" applyAlignment="1">
      <alignment horizontal="center" vertical="center" wrapText="1"/>
    </xf>
    <xf numFmtId="0" fontId="9" fillId="3" borderId="16" xfId="2" applyFont="1" applyFill="1" applyBorder="1" applyAlignment="1">
      <alignment horizontal="center" vertical="center" wrapText="1"/>
    </xf>
    <xf numFmtId="0" fontId="9" fillId="3" borderId="10" xfId="2" applyFont="1" applyFill="1" applyBorder="1" applyAlignment="1">
      <alignment horizontal="center" vertical="center" wrapText="1"/>
    </xf>
    <xf numFmtId="0" fontId="9" fillId="3" borderId="17" xfId="2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_Planilha1" xfId="2" xr:uid="{00000000-0005-0000-0000-000031000000}"/>
  </cellStyles>
  <dxfs count="0"/>
  <tableStyles count="1" defaultTableStyle="TableStyleMedium2" defaultPivotStyle="PivotStyleLight16">
    <tableStyle name="Invisible" pivot="0" table="0" count="0" xr9:uid="{F4142D74-F77C-43AD-97E0-8DFE3658DCD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0</xdr:row>
      <xdr:rowOff>57150</xdr:rowOff>
    </xdr:from>
    <xdr:to>
      <xdr:col>2</xdr:col>
      <xdr:colOff>1266825</xdr:colOff>
      <xdr:row>6</xdr:row>
      <xdr:rowOff>152400</xdr:rowOff>
    </xdr:to>
    <xdr:pic>
      <xdr:nvPicPr>
        <xdr:cNvPr id="1061" name="Imagem 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>
        <a:xfrm>
          <a:off x="915670" y="57150"/>
          <a:ext cx="1555750" cy="1066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srcRect t="18982" b="1617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48"/>
  <sheetViews>
    <sheetView showGridLines="0" tabSelected="1" view="pageBreakPreview" topLeftCell="A10" zoomScale="70" zoomScaleNormal="70" zoomScaleSheetLayoutView="70" workbookViewId="0">
      <selection activeCell="D17" sqref="D17"/>
    </sheetView>
  </sheetViews>
  <sheetFormatPr defaultColWidth="11.5546875" defaultRowHeight="15"/>
  <cols>
    <col min="1" max="1" width="11.5546875" style="4"/>
    <col min="2" max="2" width="6.44140625" style="4" customWidth="1"/>
    <col min="3" max="3" width="67.109375" style="4" customWidth="1"/>
    <col min="4" max="4" width="20.88671875" style="5" customWidth="1"/>
    <col min="5" max="5" width="10.33203125" style="5" customWidth="1"/>
    <col min="6" max="6" width="19.77734375" style="4" customWidth="1"/>
    <col min="7" max="7" width="23.33203125" style="5" customWidth="1"/>
    <col min="8" max="8" width="15.6640625" style="4" customWidth="1"/>
    <col min="9" max="9" width="23.5546875" style="4" customWidth="1"/>
    <col min="10" max="10" width="14.44140625" style="5" customWidth="1"/>
    <col min="11" max="11" width="30.88671875" style="4" customWidth="1"/>
    <col min="12" max="16384" width="11.5546875" style="4"/>
  </cols>
  <sheetData>
    <row r="1" spans="1:254" s="1" customFormat="1" ht="13.2">
      <c r="B1" s="6"/>
      <c r="C1" s="6"/>
      <c r="D1" s="6"/>
      <c r="E1" s="6"/>
      <c r="F1" s="6"/>
      <c r="J1" s="54"/>
      <c r="K1" s="55" t="s">
        <v>0</v>
      </c>
    </row>
    <row r="2" spans="1:254" s="1" customFormat="1" ht="13.2">
      <c r="B2" s="6"/>
      <c r="C2" s="6"/>
      <c r="D2" s="6"/>
      <c r="E2" s="6"/>
      <c r="F2" s="6"/>
      <c r="J2" s="54"/>
      <c r="K2" s="55" t="s">
        <v>1</v>
      </c>
    </row>
    <row r="3" spans="1:254" s="1" customFormat="1" ht="13.2">
      <c r="B3" s="6"/>
      <c r="C3" s="6"/>
      <c r="D3" s="6"/>
      <c r="E3" s="6"/>
      <c r="F3" s="6"/>
      <c r="J3" s="54"/>
      <c r="K3" s="55" t="s">
        <v>2</v>
      </c>
    </row>
    <row r="4" spans="1:254" s="1" customFormat="1" ht="13.2">
      <c r="B4" s="6"/>
      <c r="C4" s="6"/>
      <c r="D4" s="6"/>
      <c r="E4" s="6"/>
      <c r="F4" s="6"/>
      <c r="J4" s="54"/>
      <c r="K4" s="55" t="s">
        <v>3</v>
      </c>
    </row>
    <row r="5" spans="1:254" s="1" customFormat="1" ht="13.2">
      <c r="B5" s="6"/>
      <c r="C5" s="6"/>
      <c r="D5" s="6"/>
      <c r="E5" s="6"/>
      <c r="F5" s="6"/>
      <c r="J5" s="54"/>
      <c r="K5" s="56"/>
    </row>
    <row r="6" spans="1:254" s="2" customFormat="1" ht="16.8">
      <c r="B6" s="7"/>
      <c r="C6" s="7"/>
      <c r="D6" s="7"/>
      <c r="E6" s="7"/>
      <c r="F6" s="7"/>
      <c r="J6" s="57"/>
      <c r="K6" s="58" t="s">
        <v>4</v>
      </c>
    </row>
    <row r="7" spans="1:254" ht="16.8">
      <c r="B7" s="8"/>
      <c r="C7" s="8"/>
      <c r="D7" s="8"/>
      <c r="E7" s="8"/>
      <c r="F7" s="9"/>
      <c r="G7" s="10"/>
      <c r="H7" s="11"/>
      <c r="I7" s="11"/>
      <c r="J7" s="59"/>
      <c r="K7" s="60" t="s">
        <v>5</v>
      </c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</row>
    <row r="8" spans="1:254" ht="15" customHeight="1">
      <c r="A8" s="12"/>
      <c r="B8" s="13"/>
      <c r="C8" s="13"/>
      <c r="D8" s="13"/>
      <c r="E8" s="13"/>
      <c r="F8" s="13"/>
      <c r="G8" s="14"/>
      <c r="H8" s="12"/>
      <c r="I8" s="12"/>
      <c r="J8" s="45"/>
      <c r="K8" s="12"/>
      <c r="L8" s="12"/>
    </row>
    <row r="9" spans="1:254" ht="24" customHeight="1">
      <c r="B9" s="78" t="s">
        <v>6</v>
      </c>
      <c r="C9" s="79"/>
      <c r="D9" s="79"/>
      <c r="E9" s="79"/>
      <c r="F9" s="79"/>
      <c r="G9" s="79"/>
      <c r="H9" s="79"/>
      <c r="I9" s="79"/>
      <c r="J9" s="79"/>
      <c r="K9" s="80"/>
    </row>
    <row r="10" spans="1:254" ht="26.25" customHeight="1">
      <c r="A10" s="12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12"/>
      <c r="M10" s="12"/>
    </row>
    <row r="11" spans="1:254" ht="26.25" customHeight="1">
      <c r="A11" s="12"/>
      <c r="B11" s="82" t="s">
        <v>7</v>
      </c>
      <c r="C11" s="83"/>
      <c r="D11" s="83"/>
      <c r="E11" s="83"/>
      <c r="F11" s="83"/>
      <c r="G11" s="83"/>
      <c r="H11" s="83"/>
      <c r="I11" s="83"/>
      <c r="J11" s="83"/>
      <c r="K11" s="84"/>
      <c r="L11" s="12"/>
      <c r="M11" s="12"/>
    </row>
    <row r="12" spans="1:254" ht="26.25" customHeight="1">
      <c r="A12" s="12"/>
      <c r="B12" s="100" t="s">
        <v>8</v>
      </c>
      <c r="C12" s="106" t="s">
        <v>9</v>
      </c>
      <c r="D12" s="108" t="s">
        <v>10</v>
      </c>
      <c r="E12" s="110" t="s">
        <v>11</v>
      </c>
      <c r="F12" s="85" t="s">
        <v>12</v>
      </c>
      <c r="G12" s="86"/>
      <c r="H12" s="87" t="s">
        <v>13</v>
      </c>
      <c r="I12" s="88"/>
      <c r="J12" s="88"/>
      <c r="K12" s="89"/>
      <c r="L12" s="12"/>
      <c r="M12" s="12"/>
    </row>
    <row r="13" spans="1:254" ht="60.75" customHeight="1">
      <c r="A13" s="12"/>
      <c r="B13" s="101"/>
      <c r="C13" s="107"/>
      <c r="D13" s="109"/>
      <c r="E13" s="111"/>
      <c r="F13" s="15" t="s">
        <v>14</v>
      </c>
      <c r="G13" s="16" t="s">
        <v>15</v>
      </c>
      <c r="H13" s="17" t="s">
        <v>16</v>
      </c>
      <c r="I13" s="62" t="s">
        <v>17</v>
      </c>
      <c r="J13" s="63" t="s">
        <v>18</v>
      </c>
      <c r="K13" s="64" t="s">
        <v>19</v>
      </c>
      <c r="L13" s="12"/>
      <c r="M13" s="12"/>
    </row>
    <row r="14" spans="1:254" ht="30">
      <c r="A14" s="12"/>
      <c r="B14" s="102">
        <v>1</v>
      </c>
      <c r="C14" s="18" t="s">
        <v>20</v>
      </c>
      <c r="D14" s="19">
        <v>4</v>
      </c>
      <c r="E14" s="20" t="s">
        <v>21</v>
      </c>
      <c r="F14" s="21"/>
      <c r="G14" s="22">
        <f>D14*F14</f>
        <v>0</v>
      </c>
      <c r="H14" s="23"/>
      <c r="I14" s="65">
        <f>D14*H14</f>
        <v>0</v>
      </c>
      <c r="J14" s="66">
        <v>60</v>
      </c>
      <c r="K14" s="67">
        <f>I14*J14</f>
        <v>0</v>
      </c>
      <c r="L14" s="12"/>
      <c r="M14" s="12"/>
    </row>
    <row r="15" spans="1:254" ht="45">
      <c r="A15" s="12"/>
      <c r="B15" s="103"/>
      <c r="C15" s="18" t="s">
        <v>22</v>
      </c>
      <c r="D15" s="24">
        <v>1</v>
      </c>
      <c r="E15" s="20" t="s">
        <v>23</v>
      </c>
      <c r="F15" s="25"/>
      <c r="G15" s="26">
        <f t="shared" ref="G15:G20" si="0">D15*F15</f>
        <v>0</v>
      </c>
      <c r="H15" s="27"/>
      <c r="I15" s="68">
        <f>D15*H15</f>
        <v>0</v>
      </c>
      <c r="J15" s="69">
        <v>60</v>
      </c>
      <c r="K15" s="70">
        <f>I15*J15</f>
        <v>0</v>
      </c>
      <c r="L15" s="71"/>
      <c r="M15" s="12"/>
    </row>
    <row r="16" spans="1:254" ht="45">
      <c r="A16" s="12"/>
      <c r="B16" s="103"/>
      <c r="C16" s="28" t="s">
        <v>24</v>
      </c>
      <c r="D16" s="29">
        <v>7</v>
      </c>
      <c r="E16" s="20" t="s">
        <v>25</v>
      </c>
      <c r="F16" s="25"/>
      <c r="G16" s="26">
        <f t="shared" si="0"/>
        <v>0</v>
      </c>
      <c r="H16" s="30"/>
      <c r="I16" s="72"/>
      <c r="J16" s="30"/>
      <c r="K16" s="73"/>
      <c r="L16" s="12"/>
      <c r="M16" s="12"/>
    </row>
    <row r="17" spans="1:13">
      <c r="A17" s="12"/>
      <c r="B17" s="103"/>
      <c r="C17" s="31" t="s">
        <v>26</v>
      </c>
      <c r="D17" s="24">
        <v>4</v>
      </c>
      <c r="E17" s="32" t="s">
        <v>27</v>
      </c>
      <c r="F17" s="25"/>
      <c r="G17" s="26">
        <f t="shared" si="0"/>
        <v>0</v>
      </c>
      <c r="H17" s="33"/>
      <c r="I17" s="74"/>
      <c r="J17" s="33"/>
      <c r="K17" s="75"/>
      <c r="L17" s="12"/>
      <c r="M17" s="12"/>
    </row>
    <row r="18" spans="1:13">
      <c r="A18" s="12"/>
      <c r="B18" s="103"/>
      <c r="C18" s="31" t="s">
        <v>28</v>
      </c>
      <c r="D18" s="24">
        <v>1</v>
      </c>
      <c r="E18" s="32" t="s">
        <v>27</v>
      </c>
      <c r="F18" s="25"/>
      <c r="G18" s="26">
        <f t="shared" si="0"/>
        <v>0</v>
      </c>
      <c r="H18" s="33"/>
      <c r="I18" s="74"/>
      <c r="J18" s="33"/>
      <c r="K18" s="75"/>
      <c r="L18" s="12"/>
      <c r="M18" s="12"/>
    </row>
    <row r="19" spans="1:13">
      <c r="A19" s="12"/>
      <c r="B19" s="103"/>
      <c r="C19" s="31" t="s">
        <v>29</v>
      </c>
      <c r="D19" s="24">
        <v>1</v>
      </c>
      <c r="E19" s="32" t="s">
        <v>27</v>
      </c>
      <c r="F19" s="25"/>
      <c r="G19" s="26">
        <f t="shared" si="0"/>
        <v>0</v>
      </c>
      <c r="H19" s="33"/>
      <c r="I19" s="74"/>
      <c r="J19" s="33"/>
      <c r="K19" s="75"/>
      <c r="L19" s="12"/>
      <c r="M19" s="12"/>
    </row>
    <row r="20" spans="1:13">
      <c r="A20" s="12"/>
      <c r="B20" s="103"/>
      <c r="C20" s="31" t="s">
        <v>30</v>
      </c>
      <c r="D20" s="24">
        <v>720</v>
      </c>
      <c r="E20" s="32" t="s">
        <v>31</v>
      </c>
      <c r="F20" s="25"/>
      <c r="G20" s="26">
        <f t="shared" si="0"/>
        <v>0</v>
      </c>
      <c r="H20" s="33"/>
      <c r="I20" s="74"/>
      <c r="J20" s="33"/>
      <c r="K20" s="75"/>
      <c r="L20" s="12"/>
      <c r="M20" s="12"/>
    </row>
    <row r="21" spans="1:13">
      <c r="A21" s="12"/>
      <c r="B21" s="104"/>
      <c r="C21" s="31" t="s">
        <v>32</v>
      </c>
      <c r="D21" s="24">
        <v>3</v>
      </c>
      <c r="E21" s="32" t="s">
        <v>33</v>
      </c>
      <c r="F21" s="25"/>
      <c r="G21" s="26">
        <f t="shared" ref="G21" si="1">D21*F21</f>
        <v>0</v>
      </c>
      <c r="H21" s="33"/>
      <c r="I21" s="74"/>
      <c r="J21" s="33"/>
      <c r="K21" s="75"/>
      <c r="L21" s="12"/>
      <c r="M21" s="12"/>
    </row>
    <row r="22" spans="1:13" s="3" customFormat="1" ht="66" customHeight="1">
      <c r="A22" s="34"/>
      <c r="B22" s="90"/>
      <c r="C22" s="91"/>
      <c r="D22" s="92"/>
      <c r="E22" s="93"/>
      <c r="F22" s="35" t="s">
        <v>34</v>
      </c>
      <c r="G22" s="36">
        <f>SUM(G14:G21)</f>
        <v>0</v>
      </c>
      <c r="H22" s="37" t="s">
        <v>35</v>
      </c>
      <c r="I22" s="76">
        <f>SUM(I14:I21)</f>
        <v>0</v>
      </c>
      <c r="J22" s="37" t="s">
        <v>36</v>
      </c>
      <c r="K22" s="77">
        <f>SUM(K14:K21)</f>
        <v>0</v>
      </c>
      <c r="L22" s="34"/>
      <c r="M22" s="34"/>
    </row>
    <row r="23" spans="1:13" s="3" customFormat="1" ht="30" customHeight="1">
      <c r="A23" s="34"/>
      <c r="B23" s="94" t="s">
        <v>37</v>
      </c>
      <c r="C23" s="95"/>
      <c r="D23" s="96">
        <f>G22+K22</f>
        <v>0</v>
      </c>
      <c r="E23" s="96"/>
      <c r="F23" s="92"/>
      <c r="G23" s="92"/>
      <c r="H23" s="92"/>
      <c r="I23" s="92"/>
      <c r="J23" s="92"/>
      <c r="K23" s="93"/>
      <c r="L23" s="34"/>
      <c r="M23" s="34"/>
    </row>
    <row r="24" spans="1:13" ht="26.25" customHeight="1">
      <c r="A24" s="12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12"/>
      <c r="M24" s="12"/>
    </row>
    <row r="25" spans="1:13" s="3" customFormat="1" ht="30" customHeight="1">
      <c r="A25" s="34"/>
      <c r="B25" s="94" t="s">
        <v>38</v>
      </c>
      <c r="C25" s="95"/>
      <c r="D25" s="38"/>
      <c r="E25" s="38"/>
      <c r="F25" s="96">
        <f>D23</f>
        <v>0</v>
      </c>
      <c r="G25" s="98"/>
      <c r="H25" s="34"/>
      <c r="I25" s="34"/>
      <c r="J25" s="34"/>
      <c r="K25" s="34"/>
      <c r="L25" s="34"/>
      <c r="M25" s="34"/>
    </row>
    <row r="26" spans="1:13" s="3" customFormat="1" ht="23.25" customHeight="1">
      <c r="A26" s="34"/>
      <c r="B26" s="39"/>
      <c r="C26" s="39"/>
      <c r="D26" s="40"/>
      <c r="E26" s="39"/>
      <c r="F26" s="41"/>
      <c r="G26" s="41"/>
      <c r="H26" s="34"/>
      <c r="I26" s="34"/>
      <c r="J26" s="42"/>
      <c r="K26" s="34"/>
      <c r="L26" s="34"/>
      <c r="M26" s="34"/>
    </row>
    <row r="27" spans="1:13" s="3" customFormat="1" ht="23.25" customHeight="1">
      <c r="A27" s="34"/>
      <c r="B27" s="99" t="s">
        <v>39</v>
      </c>
      <c r="C27" s="99"/>
      <c r="D27" s="99"/>
      <c r="E27" s="99"/>
      <c r="F27" s="99"/>
      <c r="G27" s="99"/>
      <c r="H27" s="34"/>
      <c r="I27" s="34"/>
      <c r="J27" s="42"/>
      <c r="K27" s="34"/>
      <c r="L27" s="34"/>
      <c r="M27" s="34"/>
    </row>
    <row r="28" spans="1:13" s="3" customFormat="1" ht="44.25" customHeight="1">
      <c r="A28" s="34"/>
      <c r="B28" s="99" t="s">
        <v>40</v>
      </c>
      <c r="C28" s="99"/>
      <c r="D28" s="99"/>
      <c r="E28" s="99"/>
      <c r="F28" s="99"/>
      <c r="G28" s="99"/>
      <c r="H28" s="34"/>
      <c r="I28" s="34"/>
      <c r="J28" s="42"/>
      <c r="K28" s="34"/>
      <c r="L28" s="34"/>
      <c r="M28" s="34"/>
    </row>
    <row r="29" spans="1:13" s="3" customFormat="1" ht="33.75" customHeight="1">
      <c r="A29" s="34"/>
      <c r="B29" s="42"/>
      <c r="C29" s="34"/>
      <c r="D29" s="42"/>
      <c r="E29" s="42"/>
      <c r="F29" s="43"/>
      <c r="G29" s="44"/>
      <c r="H29" s="34"/>
      <c r="I29" s="34"/>
      <c r="J29" s="42"/>
      <c r="K29" s="34"/>
      <c r="L29" s="34"/>
      <c r="M29" s="34"/>
    </row>
    <row r="30" spans="1:13" ht="22.5" customHeight="1">
      <c r="A30" s="12"/>
      <c r="B30" s="43"/>
      <c r="C30" s="43"/>
      <c r="D30" s="43"/>
      <c r="E30" s="43"/>
      <c r="F30" s="12"/>
      <c r="G30" s="45"/>
      <c r="H30" s="12"/>
      <c r="I30" s="12"/>
      <c r="J30" s="45"/>
      <c r="K30" s="12"/>
      <c r="L30" s="12"/>
      <c r="M30" s="12"/>
    </row>
    <row r="32" spans="1:13" ht="16.8">
      <c r="B32" s="5"/>
      <c r="C32" s="5"/>
      <c r="F32" s="7"/>
      <c r="G32" s="7"/>
    </row>
    <row r="33" spans="2:7" ht="28.5" customHeight="1">
      <c r="B33" s="7"/>
      <c r="C33" s="7"/>
      <c r="D33" s="7"/>
      <c r="E33" s="7"/>
      <c r="F33" s="105"/>
      <c r="G33" s="105"/>
    </row>
    <row r="34" spans="2:7" ht="15" customHeight="1">
      <c r="B34" s="105"/>
      <c r="C34" s="105"/>
      <c r="D34" s="81"/>
      <c r="E34" s="105"/>
      <c r="F34" s="105"/>
      <c r="G34" s="105"/>
    </row>
    <row r="35" spans="2:7" ht="22.5" customHeight="1">
      <c r="B35" s="105"/>
      <c r="C35" s="105"/>
      <c r="D35" s="81"/>
      <c r="E35" s="105"/>
      <c r="F35" s="46"/>
      <c r="G35" s="47"/>
    </row>
    <row r="36" spans="2:7">
      <c r="B36" s="48"/>
      <c r="C36" s="49"/>
      <c r="D36" s="48"/>
      <c r="F36" s="46"/>
      <c r="G36" s="47"/>
    </row>
    <row r="37" spans="2:7">
      <c r="B37" s="48"/>
      <c r="C37" s="49"/>
      <c r="D37" s="48"/>
      <c r="F37" s="46"/>
      <c r="G37" s="47"/>
    </row>
    <row r="38" spans="2:7">
      <c r="B38" s="48"/>
      <c r="C38" s="49"/>
      <c r="D38" s="48"/>
      <c r="F38" s="46"/>
      <c r="G38" s="47"/>
    </row>
    <row r="39" spans="2:7">
      <c r="B39" s="48"/>
      <c r="C39" s="50"/>
      <c r="D39" s="48"/>
      <c r="F39" s="46"/>
      <c r="G39" s="47"/>
    </row>
    <row r="40" spans="2:7">
      <c r="B40" s="48"/>
      <c r="C40" s="49"/>
      <c r="D40" s="48"/>
      <c r="F40" s="46"/>
      <c r="G40" s="47"/>
    </row>
    <row r="41" spans="2:7">
      <c r="B41" s="48"/>
      <c r="C41" s="51"/>
      <c r="D41" s="48"/>
      <c r="F41" s="46"/>
      <c r="G41" s="47"/>
    </row>
    <row r="42" spans="2:7">
      <c r="B42" s="48"/>
      <c r="C42" s="51"/>
      <c r="D42" s="48"/>
      <c r="F42" s="46"/>
      <c r="G42" s="47"/>
    </row>
    <row r="43" spans="2:7">
      <c r="B43" s="48"/>
      <c r="C43" s="51"/>
      <c r="D43" s="48"/>
      <c r="F43" s="46"/>
      <c r="G43" s="47"/>
    </row>
    <row r="44" spans="2:7">
      <c r="B44" s="48"/>
      <c r="C44" s="51"/>
      <c r="D44" s="48"/>
      <c r="F44" s="46"/>
      <c r="G44" s="47"/>
    </row>
    <row r="45" spans="2:7" ht="16.8">
      <c r="B45" s="48"/>
      <c r="C45" s="51"/>
      <c r="D45" s="48"/>
      <c r="F45" s="52"/>
      <c r="G45" s="53"/>
    </row>
    <row r="46" spans="2:7" ht="24.75" customHeight="1">
      <c r="B46" s="52"/>
      <c r="C46" s="52"/>
      <c r="D46" s="52"/>
      <c r="E46" s="52"/>
    </row>
    <row r="47" spans="2:7">
      <c r="B47" s="5"/>
      <c r="C47" s="5"/>
    </row>
    <row r="48" spans="2:7">
      <c r="B48" s="5"/>
      <c r="C48" s="5"/>
    </row>
  </sheetData>
  <sheetProtection selectLockedCells="1"/>
  <mergeCells count="25">
    <mergeCell ref="E34:E35"/>
    <mergeCell ref="F33:F34"/>
    <mergeCell ref="G33:G34"/>
    <mergeCell ref="B34:B35"/>
    <mergeCell ref="C12:C13"/>
    <mergeCell ref="C34:C35"/>
    <mergeCell ref="D12:D13"/>
    <mergeCell ref="D34:D35"/>
    <mergeCell ref="B25:C25"/>
    <mergeCell ref="F25:G25"/>
    <mergeCell ref="B27:G27"/>
    <mergeCell ref="B28:G28"/>
    <mergeCell ref="B12:B13"/>
    <mergeCell ref="B14:B21"/>
    <mergeCell ref="E12:E13"/>
    <mergeCell ref="B22:E22"/>
    <mergeCell ref="B23:C23"/>
    <mergeCell ref="D23:E23"/>
    <mergeCell ref="F23:K23"/>
    <mergeCell ref="B24:K24"/>
    <mergeCell ref="B9:K9"/>
    <mergeCell ref="B10:K10"/>
    <mergeCell ref="B11:K11"/>
    <mergeCell ref="F12:G12"/>
    <mergeCell ref="H12:K12"/>
  </mergeCells>
  <printOptions horizontalCentered="1"/>
  <pageMargins left="0.23622047244094499" right="0.23622047244094499" top="0.55118110236220497" bottom="0.74803149606299202" header="0.511811023622047" footer="0.31496062992126"/>
  <pageSetup paperSize="9" scale="43" fitToHeight="0" orientation="portrait" useFirstPageNumber="1" horizontalDpi="300" verticalDpi="300" r:id="rId1"/>
  <headerFooter alignWithMargins="0">
    <oddFooter>&amp;L&amp;"Segoe UI,Regular"&amp;8Termo de Referência - ANEXO II - Aquisição de Solução de XXXXX&amp;R&amp;"Segoe UI,Regular"&amp;8 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6" ma:contentTypeDescription="Crie um novo documento." ma:contentTypeScope="" ma:versionID="b7c66d48eb90d5403edaa637254b3aba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08dd9943923094a7abd50300f85632ad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0dfdfc0-2756-46da-9a8b-0ebacfc6331e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3eedc5-9a86-445c-8c97-36a6994b99f2">
      <Terms xmlns="http://schemas.microsoft.com/office/infopath/2007/PartnerControls"/>
    </lcf76f155ced4ddcb4097134ff3c332f>
    <TaxCatchAll xmlns="49af5e49-11a9-47ba-8e4e-1a696fd1de35" xsi:nil="true"/>
  </documentManagement>
</p:properties>
</file>

<file path=customXml/itemProps1.xml><?xml version="1.0" encoding="utf-8"?>
<ds:datastoreItem xmlns:ds="http://schemas.openxmlformats.org/officeDocument/2006/customXml" ds:itemID="{8FD6FBD0-6816-4BB9-922F-C85FD4062B88}">
  <ds:schemaRefs/>
</ds:datastoreItem>
</file>

<file path=customXml/itemProps2.xml><?xml version="1.0" encoding="utf-8"?>
<ds:datastoreItem xmlns:ds="http://schemas.openxmlformats.org/officeDocument/2006/customXml" ds:itemID="{3B3FBBD3-2AC6-4CEB-A271-BC0DD536B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eedc5-9a86-445c-8c97-36a6994b99f2"/>
    <ds:schemaRef ds:uri="49af5e49-11a9-47ba-8e4e-1a696fd1de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AEB7A8-8EA6-48CE-A9C5-05881E1624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Solução WAAP</vt:lpstr>
      <vt:lpstr>'Solução WAAP'!__xlnm.Print_Area</vt:lpstr>
      <vt:lpstr>'Solução WAAP'!Area_de_impressao</vt:lpstr>
      <vt:lpstr>'Solução WAAP'!Titulos_de_impressao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Machado Sacramento - DATAPREVRJ</dc:creator>
  <cp:lastModifiedBy>Juliana Borba</cp:lastModifiedBy>
  <cp:revision>1</cp:revision>
  <dcterms:created xsi:type="dcterms:W3CDTF">2015-02-23T17:56:00Z</dcterms:created>
  <dcterms:modified xsi:type="dcterms:W3CDTF">2025-03-27T23:02:45Z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0x01010057B9315EF964D24484949532C5E827BE</vt:lpwstr>
  </property>
  <property fmtid="{D5CDD505-2E9C-101B-9397-08002B2CF9AE}" pid="9" name="MediaServiceImageTags">
    <vt:lpwstr/>
  </property>
  <property fmtid="{D5CDD505-2E9C-101B-9397-08002B2CF9AE}" pid="10" name="ICV">
    <vt:lpwstr>7741C57DCA6240B6BEA870E370DF482C_12</vt:lpwstr>
  </property>
  <property fmtid="{D5CDD505-2E9C-101B-9397-08002B2CF9AE}" pid="11" name="KSOProductBuildVer">
    <vt:lpwstr>1046-12.2.0.19778</vt:lpwstr>
  </property>
</Properties>
</file>